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showInkAnnotation="0" autoCompressPictures="0" defaultThemeVersion="124226"/>
  <bookViews>
    <workbookView xWindow="-180" yWindow="-60" windowWidth="15540" windowHeight="127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</workbook>
</file>

<file path=xl/calcChain.xml><?xml version="1.0" encoding="utf-8"?>
<calcChain xmlns="http://schemas.openxmlformats.org/spreadsheetml/2006/main">
  <c r="AA19" i="3"/>
  <c r="AB19"/>
  <c r="AC19" s="1"/>
  <c r="AA20"/>
  <c r="AB20"/>
  <c r="AC20" s="1"/>
  <c r="AA21"/>
  <c r="AB21"/>
  <c r="AC21" s="1"/>
  <c r="AA22"/>
  <c r="AB22"/>
  <c r="AC22" s="1"/>
  <c r="AA23"/>
  <c r="AB23"/>
  <c r="AC23" s="1"/>
  <c r="AA24"/>
  <c r="AB24"/>
  <c r="AC24" s="1"/>
  <c r="AA25"/>
  <c r="AB25"/>
  <c r="AC25" s="1"/>
  <c r="AA26"/>
  <c r="AB26"/>
  <c r="AD26" s="1"/>
  <c r="AA27"/>
  <c r="AB27"/>
  <c r="AD27" s="1"/>
  <c r="AA28"/>
  <c r="AB28"/>
  <c r="AC28" s="1"/>
  <c r="AA29"/>
  <c r="AB29"/>
  <c r="AC29" s="1"/>
  <c r="AA30"/>
  <c r="AB30"/>
  <c r="AD30" s="1"/>
  <c r="AA31"/>
  <c r="AB31"/>
  <c r="AC31" s="1"/>
  <c r="AA32"/>
  <c r="AB32"/>
  <c r="AC32" s="1"/>
  <c r="AD31" l="1"/>
  <c r="AD32"/>
  <c r="AC26"/>
  <c r="AD24"/>
  <c r="AD23"/>
  <c r="AD22"/>
  <c r="AD29"/>
  <c r="AC30"/>
  <c r="AD20"/>
  <c r="AD28"/>
  <c r="AD21"/>
  <c r="AD25"/>
  <c r="AD19"/>
  <c r="AC27"/>
  <c r="AC33" s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<sst xmlns="http://schemas.openxmlformats.org/spreadsheetml/2006/main" count="119" uniqueCount="95">
  <si>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</si>
  <si>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</si>
  <si>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</si>
  <si>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</si>
  <si>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</si>
  <si>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</si>
  <si>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</si>
  <si>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</si>
  <si>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</si>
  <si>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</si>
  <si>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</si>
  <si>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</si>
  <si>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</si>
  <si>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</si>
  <si>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</si>
  <si>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</si>
  <si>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</si>
  <si>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</si>
  <si>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</si>
  <si>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</si>
  <si>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</si>
  <si>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</si>
  <si>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</si>
  <si>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</si>
  <si>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</si>
  <si>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</si>
  <si>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</si>
  <si>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</si>
  <si>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</si>
  <si>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</si>
  <si>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</si>
  <si>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</si>
  <si>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</si>
  <si>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</si>
  <si>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</si>
  <si>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</si>
  <si>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</si>
  <si>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</si>
  <si>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</si>
  <si>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</si>
  <si>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</si>
  <si>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</si>
  <si>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</si>
  <si>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</si>
  <si>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</si>
  <si>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</si>
  <si>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</si>
  <si>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</si>
  <si>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</si>
  <si>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</si>
  <si>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</si>
  <si>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</si>
  <si>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</si>
  <si>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</si>
  <si>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</si>
  <si>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</si>
  <si>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</si>
  <si>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</si>
  <si>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</si>
  <si>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</si>
  <si>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</si>
  <si>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</si>
  <si>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Начальник УМТС</t>
  </si>
  <si>
    <t>Аблякимов Р.Э,</t>
  </si>
  <si>
    <t>услуга</t>
  </si>
  <si>
    <t>Главный метролог</t>
  </si>
  <si>
    <t>Яковлев И.Е.</t>
  </si>
  <si>
    <t xml:space="preserve">
Индекс роста цен для пересчета цен _____г. к уровню цен _____г.</t>
  </si>
  <si>
    <t xml:space="preserve"> Текущие рыночные предложения (руб/ед. изм.), без НДС (допускается не заполнять по нецентрализованным закупкам при наличии цены предыдущего года)</t>
  </si>
  <si>
    <r>
      <t xml:space="preserve">НМЦ: 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</si>
  <si>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 xml:space="preserve">г. Самара, обьекты Заказчика </t>
  </si>
  <si>
    <t xml:space="preserve">Транспортные расходы Исполнителя </t>
  </si>
  <si>
    <t>-</t>
  </si>
  <si>
    <t>Услуги по техническому обслуживанию, подготовке к поверке и поверке аналитического оборудованияна 2022 год.
Втом числе:</t>
  </si>
  <si>
    <t>Годовое ТО согласно требования технического задания. 
Комплекс аппаратно-программный для медицинских исследований на базе хроматографа «Хроматек-Кристалл-5000»</t>
  </si>
  <si>
    <t>Годовое ТО согласно требования технического задания Хроматек-Кристалл-5000</t>
  </si>
  <si>
    <t>Годовое ТО согласно требования технического задания. Спектрометр атомно-абсорбционный МГА-915</t>
  </si>
  <si>
    <t xml:space="preserve">Годовое ТО согласно требования технического задания. Анализатор ртути РА-915 М </t>
  </si>
  <si>
    <t>Годовое ТО согласно требования технического задания. Полярограф АВС-1.1</t>
  </si>
  <si>
    <t>Годовое ТО согласно требования технического задания. Система капиллярного электрофореза «Капель 105М»</t>
  </si>
  <si>
    <t>Годовое ТО согласно требования технического задания. Автоматический анализатор алюминия ФЛЮОРАТ-АА-2</t>
  </si>
  <si>
    <t>Годовое ТО согласно требования технического задания. Анализатор жидкости промышленный Liquilie System CA80AL</t>
  </si>
  <si>
    <t>Поверка. Комплекс аппаратно-программный для медицинских исследований на базе хроматографа «Хроматек-Кристалл-5000»</t>
  </si>
  <si>
    <t>Поверка.Хроматек-Кристалл-5000</t>
  </si>
  <si>
    <t>Поверка. Спектрометр атомно-абсорбционный МГА-915</t>
  </si>
  <si>
    <t xml:space="preserve">Поверка. Анализатор ртути РА-915 М </t>
  </si>
  <si>
    <t>Поверка. Полярограф АВС-1.1</t>
  </si>
  <si>
    <t>Поверка. Система капиллярного электрофореза «Капель 105М»</t>
  </si>
  <si>
    <t>Поставщик 4</t>
  </si>
  <si>
    <t>Услуги по техническому обслуживанию, подготовке к поверке и поверке аналитического оборудованияна 2023 год.</t>
  </si>
  <si>
    <t>11.01.2022г</t>
  </si>
  <si>
    <t>Поставщик 1</t>
  </si>
  <si>
    <t>Поставщик 2</t>
  </si>
  <si>
    <t>Поставщик 3</t>
  </si>
  <si>
    <t>Источник № 1 "Цены текущих договоров  2022  года"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</si>
</sst>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1"/>
      <color theme="1"/>
      <name val="Calibri"/>
      <family val="2"/>
      <scheme val="minor"/>
    </font>
    <font>
      <b/>
      <sz val="10"/>
      <name val="Arial"/>
      <family val="2"/>
      <charset val="204"/>
    </font>
    <font>
      <sz val="12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7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6" fillId="0" borderId="0"/>
  </cellStyleXfs>
  <cellXfs count="74">
    <xf numFmtId="0" fontId="0" fillId="0" borderId="0" xfId="0"/>
    <xf numFmtId="0" fontId="8" fillId="0" borderId="0" xfId="0" applyFont="1" applyFill="1"/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9" fillId="0" borderId="0" xfId="0" applyFont="1" applyFill="1" applyBorder="1" applyAlignment="1">
      <alignment horizontal="right" vertical="center" wrapText="1"/>
    </xf>
    <xf numFmtId="4" fontId="9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0" fontId="8" fillId="0" borderId="0" xfId="0" applyFont="1" applyFill="1" applyAlignment="1">
      <alignment horizontal="left"/>
    </xf>
    <xf numFmtId="0" fontId="9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Alignment="1">
      <alignment horizontal="center"/>
    </xf>
    <xf numFmtId="0" fontId="8" fillId="0" borderId="2" xfId="0" applyFont="1" applyFill="1" applyBorder="1" applyAlignment="1">
      <alignment vertical="center"/>
    </xf>
    <xf numFmtId="4" fontId="9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left" vertical="center"/>
    </xf>
    <xf numFmtId="0" fontId="8" fillId="0" borderId="0" xfId="0" applyFont="1" applyFill="1" applyAlignment="1">
      <alignment horizontal="right"/>
    </xf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166" fontId="6" fillId="0" borderId="1" xfId="32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/>
    <xf numFmtId="4" fontId="8" fillId="0" borderId="0" xfId="0" applyNumberFormat="1" applyFont="1" applyFill="1" applyAlignment="1">
      <alignment vertical="top"/>
    </xf>
    <xf numFmtId="0" fontId="9" fillId="0" borderId="2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right" vertical="center" wrapText="1"/>
    </xf>
    <xf numFmtId="0" fontId="9" fillId="0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left" vertical="center" wrapText="1"/>
    </xf>
    <xf numFmtId="0" fontId="18" fillId="0" borderId="11" xfId="0" applyFont="1" applyFill="1" applyBorder="1" applyAlignment="1">
      <alignment wrapText="1"/>
    </xf>
    <xf numFmtId="167" fontId="9" fillId="0" borderId="2" xfId="0" applyNumberFormat="1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165" fontId="9" fillId="0" borderId="2" xfId="0" applyNumberFormat="1" applyFont="1" applyFill="1" applyBorder="1" applyAlignment="1">
      <alignment horizontal="center" vertical="center" wrapText="1"/>
    </xf>
    <xf numFmtId="4" fontId="17" fillId="0" borderId="2" xfId="0" applyNumberFormat="1" applyFont="1" applyFill="1" applyBorder="1" applyAlignment="1">
      <alignment horizontal="center" vertical="center" wrapText="1"/>
    </xf>
    <xf numFmtId="3" fontId="9" fillId="0" borderId="2" xfId="0" applyNumberFormat="1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8" fillId="0" borderId="11" xfId="0" applyFont="1" applyFill="1" applyBorder="1" applyAlignment="1">
      <alignment horizontal="center" vertical="center"/>
    </xf>
    <xf numFmtId="4" fontId="8" fillId="0" borderId="11" xfId="36" applyNumberFormat="1" applyFont="1" applyFill="1" applyBorder="1" applyAlignment="1">
      <alignment horizontal="right" wrapText="1"/>
    </xf>
    <xf numFmtId="4" fontId="8" fillId="0" borderId="11" xfId="0" applyNumberFormat="1" applyFont="1" applyFill="1" applyBorder="1" applyAlignment="1">
      <alignment horizontal="right"/>
    </xf>
    <xf numFmtId="0" fontId="6" fillId="0" borderId="11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left"/>
    </xf>
    <xf numFmtId="0" fontId="9" fillId="0" borderId="2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/>
    </xf>
    <xf numFmtId="0" fontId="9" fillId="0" borderId="2" xfId="0" applyFont="1" applyFill="1" applyBorder="1" applyAlignment="1">
      <alignment horizontal="right" vertical="center" wrapText="1"/>
    </xf>
    <xf numFmtId="0" fontId="9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7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50"/>
  <sheetViews>
    <sheetView tabSelected="1" view="pageBreakPreview" zoomScale="62" zoomScaleNormal="70" zoomScaleSheetLayoutView="62" zoomScalePageLayoutView="120" workbookViewId="0">
      <selection activeCell="J26" sqref="J26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58.7109375" style="1" customWidth="1"/>
    <col min="4" max="4" width="8.28515625" style="1" customWidth="1"/>
    <col min="5" max="5" width="9.5703125" style="1" customWidth="1"/>
    <col min="6" max="7" width="10.85546875" style="1" customWidth="1"/>
    <col min="8" max="8" width="11.7109375" style="1" customWidth="1"/>
    <col min="9" max="9" width="14.7109375" style="1" customWidth="1"/>
    <col min="10" max="10" width="14.42578125" style="1" customWidth="1"/>
    <col min="11" max="11" width="27.5703125" style="1" customWidth="1"/>
    <col min="12" max="26" width="12.7109375" style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>
      <c r="F1" s="31"/>
      <c r="L1" s="31"/>
      <c r="V1" s="24"/>
      <c r="AA1" s="1" t="s">
        <v>58</v>
      </c>
    </row>
    <row r="2" spans="1:30">
      <c r="V2" s="24"/>
      <c r="AA2" s="1" t="s">
        <v>59</v>
      </c>
    </row>
    <row r="3" spans="1:30">
      <c r="V3" s="24"/>
      <c r="AA3" s="1" t="s">
        <v>60</v>
      </c>
    </row>
    <row r="4" spans="1:30" ht="16.5" customHeight="1"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</row>
    <row r="5" spans="1:30" ht="15.75" customHeight="1">
      <c r="C5" s="26" t="s">
        <v>3</v>
      </c>
      <c r="D5" s="26"/>
      <c r="E5" s="26"/>
      <c r="F5" s="26"/>
      <c r="G5" s="26"/>
      <c r="H5" s="26"/>
      <c r="I5" s="26"/>
      <c r="J5" s="26"/>
      <c r="K5" s="26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</row>
    <row r="6" spans="1:30" s="28" customFormat="1" ht="19.5" customHeight="1">
      <c r="C6" s="29" t="s">
        <v>11</v>
      </c>
      <c r="D6" s="64" t="s">
        <v>61</v>
      </c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  <c r="Q6" s="65"/>
      <c r="R6" s="65"/>
      <c r="S6" s="65"/>
      <c r="T6" s="65"/>
      <c r="U6" s="65"/>
      <c r="V6" s="65"/>
      <c r="W6" s="65"/>
      <c r="X6" s="65"/>
      <c r="Y6" s="65"/>
      <c r="Z6" s="65"/>
      <c r="AA6" s="65"/>
      <c r="AB6" s="65"/>
      <c r="AC6" s="66"/>
    </row>
    <row r="7" spans="1:30" s="28" customFormat="1" ht="19.5" customHeight="1">
      <c r="C7" s="29" t="s">
        <v>28</v>
      </c>
      <c r="D7" s="64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  <c r="Q7" s="65"/>
      <c r="R7" s="65"/>
      <c r="S7" s="65"/>
      <c r="T7" s="65"/>
      <c r="U7" s="65"/>
      <c r="V7" s="65"/>
      <c r="W7" s="65"/>
      <c r="X7" s="65"/>
      <c r="Y7" s="65"/>
      <c r="Z7" s="65"/>
      <c r="AA7" s="65"/>
      <c r="AB7" s="65"/>
      <c r="AC7" s="66"/>
    </row>
    <row r="8" spans="1:30" s="28" customFormat="1" ht="19.5" customHeight="1">
      <c r="C8" s="29" t="s">
        <v>22</v>
      </c>
      <c r="D8" s="64"/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6"/>
    </row>
    <row r="9" spans="1:30" s="28" customFormat="1" ht="19.5" customHeight="1">
      <c r="C9" s="29" t="s">
        <v>21</v>
      </c>
      <c r="D9" s="64"/>
      <c r="E9" s="65"/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5"/>
      <c r="AB9" s="65"/>
      <c r="AC9" s="66"/>
    </row>
    <row r="10" spans="1:30" s="28" customFormat="1" ht="19.5" customHeight="1">
      <c r="C10" s="29" t="s">
        <v>9</v>
      </c>
      <c r="D10" s="64" t="s">
        <v>89</v>
      </c>
      <c r="E10" s="65"/>
      <c r="F10" s="65"/>
      <c r="G10" s="65"/>
      <c r="H10" s="65"/>
      <c r="I10" s="65"/>
      <c r="J10" s="65"/>
      <c r="K10" s="65"/>
      <c r="L10" s="65"/>
      <c r="M10" s="65"/>
      <c r="N10" s="65"/>
      <c r="O10" s="65"/>
      <c r="P10" s="65"/>
      <c r="Q10" s="65"/>
      <c r="R10" s="65"/>
      <c r="S10" s="65"/>
      <c r="T10" s="65"/>
      <c r="U10" s="65"/>
      <c r="V10" s="65"/>
      <c r="W10" s="65"/>
      <c r="X10" s="65"/>
      <c r="Y10" s="65"/>
      <c r="Z10" s="65"/>
      <c r="AA10" s="65"/>
      <c r="AB10" s="65"/>
      <c r="AC10" s="66"/>
    </row>
    <row r="11" spans="1:30" s="28" customFormat="1" ht="27" customHeight="1">
      <c r="C11" s="29" t="s">
        <v>10</v>
      </c>
      <c r="D11" s="64" t="s">
        <v>70</v>
      </c>
      <c r="E11" s="65"/>
      <c r="F11" s="65"/>
      <c r="G11" s="65"/>
      <c r="H11" s="65"/>
      <c r="I11" s="65"/>
      <c r="J11" s="65"/>
      <c r="K11" s="65"/>
      <c r="L11" s="65"/>
      <c r="M11" s="65"/>
      <c r="N11" s="65"/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65"/>
      <c r="AA11" s="65"/>
      <c r="AB11" s="65"/>
      <c r="AC11" s="66"/>
    </row>
    <row r="12" spans="1:30" s="28" customFormat="1" ht="45.75" customHeight="1">
      <c r="C12" s="29" t="s">
        <v>20</v>
      </c>
      <c r="D12" s="64" t="s">
        <v>71</v>
      </c>
      <c r="E12" s="65"/>
      <c r="F12" s="65"/>
      <c r="G12" s="65"/>
      <c r="H12" s="65"/>
      <c r="I12" s="65"/>
      <c r="J12" s="65"/>
      <c r="K12" s="65"/>
      <c r="L12" s="65"/>
      <c r="M12" s="65"/>
      <c r="N12" s="65"/>
      <c r="O12" s="65"/>
      <c r="P12" s="65"/>
      <c r="Q12" s="65"/>
      <c r="R12" s="65"/>
      <c r="S12" s="65"/>
      <c r="T12" s="65"/>
      <c r="U12" s="65"/>
      <c r="V12" s="65"/>
      <c r="W12" s="65"/>
      <c r="X12" s="65"/>
      <c r="Y12" s="65"/>
      <c r="Z12" s="65"/>
      <c r="AA12" s="65"/>
      <c r="AB12" s="65"/>
      <c r="AC12" s="66"/>
    </row>
    <row r="13" spans="1:30" ht="16.5" customHeight="1"/>
    <row r="14" spans="1:30" ht="25.5" customHeight="1">
      <c r="A14" s="60" t="s">
        <v>6</v>
      </c>
      <c r="B14" s="67" t="s">
        <v>26</v>
      </c>
      <c r="C14" s="60" t="s">
        <v>1</v>
      </c>
      <c r="D14" s="67" t="s">
        <v>4</v>
      </c>
      <c r="E14" s="67" t="s">
        <v>53</v>
      </c>
      <c r="F14" s="60" t="s">
        <v>94</v>
      </c>
      <c r="G14" s="60"/>
      <c r="H14" s="60"/>
      <c r="I14" s="60"/>
      <c r="J14" s="67" t="s">
        <v>67</v>
      </c>
      <c r="K14" s="67" t="s">
        <v>55</v>
      </c>
      <c r="L14" s="55" t="s">
        <v>68</v>
      </c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67" t="s">
        <v>56</v>
      </c>
      <c r="AB14" s="67" t="s">
        <v>69</v>
      </c>
      <c r="AC14" s="67" t="s">
        <v>29</v>
      </c>
      <c r="AD14" s="57" t="s">
        <v>50</v>
      </c>
    </row>
    <row r="15" spans="1:30" ht="28.5" customHeight="1">
      <c r="A15" s="60"/>
      <c r="B15" s="68"/>
      <c r="C15" s="60"/>
      <c r="D15" s="68"/>
      <c r="E15" s="68"/>
      <c r="F15" s="60" t="s">
        <v>19</v>
      </c>
      <c r="G15" s="60" t="s">
        <v>12</v>
      </c>
      <c r="H15" s="60" t="s">
        <v>13</v>
      </c>
      <c r="I15" s="60" t="s">
        <v>27</v>
      </c>
      <c r="J15" s="68"/>
      <c r="K15" s="68"/>
      <c r="L15" s="55" t="s">
        <v>51</v>
      </c>
      <c r="M15" s="56"/>
      <c r="N15" s="56"/>
      <c r="O15" s="56"/>
      <c r="P15" s="56"/>
      <c r="Q15" s="55" t="s">
        <v>54</v>
      </c>
      <c r="R15" s="56"/>
      <c r="S15" s="56"/>
      <c r="T15" s="56"/>
      <c r="U15" s="56"/>
      <c r="V15" s="60" t="s">
        <v>52</v>
      </c>
      <c r="W15" s="60"/>
      <c r="X15" s="60"/>
      <c r="Y15" s="60"/>
      <c r="Z15" s="60"/>
      <c r="AA15" s="68"/>
      <c r="AB15" s="68"/>
      <c r="AC15" s="68"/>
      <c r="AD15" s="58"/>
    </row>
    <row r="16" spans="1:30" ht="72.75" customHeight="1">
      <c r="A16" s="60"/>
      <c r="B16" s="69"/>
      <c r="C16" s="60"/>
      <c r="D16" s="69"/>
      <c r="E16" s="69"/>
      <c r="F16" s="60"/>
      <c r="G16" s="60"/>
      <c r="H16" s="60"/>
      <c r="I16" s="60"/>
      <c r="J16" s="69"/>
      <c r="K16" s="69"/>
      <c r="L16" s="40" t="s">
        <v>91</v>
      </c>
      <c r="M16" s="40" t="s">
        <v>92</v>
      </c>
      <c r="N16" s="40" t="s">
        <v>93</v>
      </c>
      <c r="O16" s="34" t="s">
        <v>88</v>
      </c>
      <c r="P16" s="34" t="s">
        <v>30</v>
      </c>
      <c r="Q16" s="34" t="s">
        <v>14</v>
      </c>
      <c r="R16" s="34" t="s">
        <v>15</v>
      </c>
      <c r="S16" s="34" t="s">
        <v>23</v>
      </c>
      <c r="T16" s="34" t="s">
        <v>31</v>
      </c>
      <c r="U16" s="34" t="s">
        <v>32</v>
      </c>
      <c r="V16" s="34" t="s">
        <v>16</v>
      </c>
      <c r="W16" s="34" t="s">
        <v>17</v>
      </c>
      <c r="X16" s="34" t="s">
        <v>18</v>
      </c>
      <c r="Y16" s="34" t="s">
        <v>33</v>
      </c>
      <c r="Z16" s="34" t="s">
        <v>34</v>
      </c>
      <c r="AA16" s="69"/>
      <c r="AB16" s="69"/>
      <c r="AC16" s="69"/>
      <c r="AD16" s="59"/>
    </row>
    <row r="17" spans="1:30" s="45" customFormat="1" ht="15.75" customHeight="1">
      <c r="A17" s="34">
        <v>1</v>
      </c>
      <c r="B17" s="44">
        <v>2</v>
      </c>
      <c r="C17" s="33">
        <v>3</v>
      </c>
      <c r="D17" s="44">
        <v>4</v>
      </c>
      <c r="E17" s="44">
        <v>5</v>
      </c>
      <c r="F17" s="44">
        <v>6</v>
      </c>
      <c r="G17" s="44">
        <v>7</v>
      </c>
      <c r="H17" s="44">
        <v>8</v>
      </c>
      <c r="I17" s="44">
        <v>9</v>
      </c>
      <c r="J17" s="44">
        <v>10</v>
      </c>
      <c r="K17" s="44">
        <v>11</v>
      </c>
      <c r="L17" s="34" t="s">
        <v>35</v>
      </c>
      <c r="M17" s="34" t="s">
        <v>36</v>
      </c>
      <c r="N17" s="34" t="s">
        <v>37</v>
      </c>
      <c r="O17" s="34" t="s">
        <v>38</v>
      </c>
      <c r="P17" s="34" t="s">
        <v>39</v>
      </c>
      <c r="Q17" s="34" t="s">
        <v>40</v>
      </c>
      <c r="R17" s="34" t="s">
        <v>41</v>
      </c>
      <c r="S17" s="34" t="s">
        <v>42</v>
      </c>
      <c r="T17" s="34" t="s">
        <v>43</v>
      </c>
      <c r="U17" s="34" t="s">
        <v>44</v>
      </c>
      <c r="V17" s="34" t="s">
        <v>45</v>
      </c>
      <c r="W17" s="34" t="s">
        <v>46</v>
      </c>
      <c r="X17" s="34" t="s">
        <v>47</v>
      </c>
      <c r="Y17" s="34" t="s">
        <v>48</v>
      </c>
      <c r="Z17" s="34" t="s">
        <v>49</v>
      </c>
      <c r="AA17" s="36">
        <v>13</v>
      </c>
      <c r="AB17" s="36">
        <v>14</v>
      </c>
      <c r="AC17" s="36">
        <v>15</v>
      </c>
      <c r="AD17" s="36">
        <v>16</v>
      </c>
    </row>
    <row r="18" spans="1:30" ht="84.75" customHeight="1">
      <c r="A18" s="2">
        <v>1</v>
      </c>
      <c r="B18" s="3"/>
      <c r="C18" s="41" t="s">
        <v>73</v>
      </c>
      <c r="D18" s="46" t="s">
        <v>64</v>
      </c>
      <c r="E18" s="4">
        <v>1</v>
      </c>
      <c r="F18" s="47">
        <v>405901.39</v>
      </c>
      <c r="G18" s="48">
        <v>881</v>
      </c>
      <c r="H18" s="43" t="s">
        <v>90</v>
      </c>
      <c r="I18" s="34"/>
      <c r="J18" s="7"/>
      <c r="K18" s="4"/>
      <c r="L18" s="30"/>
      <c r="M18" s="30"/>
      <c r="N18" s="30"/>
      <c r="O18" s="30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6"/>
      <c r="AB18" s="8"/>
      <c r="AC18" s="8"/>
      <c r="AD18" s="20"/>
    </row>
    <row r="19" spans="1:30" ht="63">
      <c r="A19" s="2">
        <v>2</v>
      </c>
      <c r="B19" s="2"/>
      <c r="C19" s="42" t="s">
        <v>74</v>
      </c>
      <c r="D19" s="7" t="s">
        <v>64</v>
      </c>
      <c r="E19" s="49">
        <v>1</v>
      </c>
      <c r="F19" s="50" t="s">
        <v>72</v>
      </c>
      <c r="G19" s="4"/>
      <c r="H19" s="5"/>
      <c r="I19" s="5"/>
      <c r="J19" s="21"/>
      <c r="K19" s="22"/>
      <c r="L19" s="51">
        <v>53214.720000000001</v>
      </c>
      <c r="M19" s="51">
        <v>62420.866559999995</v>
      </c>
      <c r="N19" s="52">
        <v>58536.192000000003</v>
      </c>
      <c r="O19" s="30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6">
        <f t="shared" ref="AA19:AA32" si="0">COUNTIF(K19:Z19,"&gt;0")</f>
        <v>3</v>
      </c>
      <c r="AB19" s="8">
        <f t="shared" ref="AB19:AB32" si="1">CEILING(SUM(K19:Z19)/COUNTIF(K19:Z19,"&gt;0"),0.01)</f>
        <v>58057.26</v>
      </c>
      <c r="AC19" s="8">
        <f t="shared" ref="AC19:AC32" si="2">AB19*E19</f>
        <v>58057.26</v>
      </c>
      <c r="AD19" s="20">
        <f t="shared" ref="AD19:AD32" si="3">STDEV(K19:Z19)/AB19*100</f>
        <v>7.960627447512425</v>
      </c>
    </row>
    <row r="20" spans="1:30" ht="31.5">
      <c r="A20" s="2">
        <v>3</v>
      </c>
      <c r="B20" s="2"/>
      <c r="C20" s="42" t="s">
        <v>75</v>
      </c>
      <c r="D20" s="7" t="s">
        <v>64</v>
      </c>
      <c r="E20" s="49">
        <v>1</v>
      </c>
      <c r="F20" s="50" t="s">
        <v>72</v>
      </c>
      <c r="G20" s="4"/>
      <c r="H20" s="5"/>
      <c r="I20" s="5"/>
      <c r="J20" s="21"/>
      <c r="K20" s="22"/>
      <c r="L20" s="51">
        <v>53376.959999999999</v>
      </c>
      <c r="M20" s="52">
        <v>62611.174080000004</v>
      </c>
      <c r="N20" s="52">
        <v>56045.808000000005</v>
      </c>
      <c r="O20" s="30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6">
        <f t="shared" si="0"/>
        <v>3</v>
      </c>
      <c r="AB20" s="8">
        <f t="shared" si="1"/>
        <v>57344.65</v>
      </c>
      <c r="AC20" s="8">
        <f t="shared" si="2"/>
        <v>57344.65</v>
      </c>
      <c r="AD20" s="20">
        <f t="shared" si="3"/>
        <v>8.2869953527374278</v>
      </c>
    </row>
    <row r="21" spans="1:30" ht="31.5">
      <c r="A21" s="2">
        <v>4</v>
      </c>
      <c r="B21" s="2"/>
      <c r="C21" s="42" t="s">
        <v>76</v>
      </c>
      <c r="D21" s="7" t="s">
        <v>64</v>
      </c>
      <c r="E21" s="49">
        <v>1</v>
      </c>
      <c r="F21" s="50" t="s">
        <v>72</v>
      </c>
      <c r="G21" s="4"/>
      <c r="H21" s="5"/>
      <c r="I21" s="5"/>
      <c r="J21" s="21"/>
      <c r="K21" s="22"/>
      <c r="L21" s="51">
        <v>35692.800000000003</v>
      </c>
      <c r="M21" s="52">
        <v>41867.654399999999</v>
      </c>
      <c r="N21" s="52">
        <v>37477.440000000002</v>
      </c>
      <c r="O21" s="30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6">
        <f t="shared" si="0"/>
        <v>3</v>
      </c>
      <c r="AB21" s="8">
        <f t="shared" si="1"/>
        <v>38345.97</v>
      </c>
      <c r="AC21" s="8">
        <f t="shared" si="2"/>
        <v>38345.97</v>
      </c>
      <c r="AD21" s="20">
        <f t="shared" si="3"/>
        <v>8.2869946104706624</v>
      </c>
    </row>
    <row r="22" spans="1:30" ht="31.5">
      <c r="A22" s="2">
        <v>5</v>
      </c>
      <c r="B22" s="2"/>
      <c r="C22" s="42" t="s">
        <v>77</v>
      </c>
      <c r="D22" s="7" t="s">
        <v>64</v>
      </c>
      <c r="E22" s="49">
        <v>1</v>
      </c>
      <c r="F22" s="50" t="s">
        <v>72</v>
      </c>
      <c r="G22" s="4"/>
      <c r="H22" s="5"/>
      <c r="I22" s="5"/>
      <c r="J22" s="21"/>
      <c r="K22" s="22"/>
      <c r="L22" s="51">
        <v>18824</v>
      </c>
      <c r="M22" s="52">
        <v>22080.552</v>
      </c>
      <c r="N22" s="52">
        <v>19765.2</v>
      </c>
      <c r="O22" s="30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6">
        <f t="shared" si="0"/>
        <v>3</v>
      </c>
      <c r="AB22" s="8">
        <f t="shared" si="1"/>
        <v>20223.260000000002</v>
      </c>
      <c r="AC22" s="8">
        <f t="shared" si="2"/>
        <v>20223.260000000002</v>
      </c>
      <c r="AD22" s="20">
        <f t="shared" si="3"/>
        <v>8.2869919096784734</v>
      </c>
    </row>
    <row r="23" spans="1:30" ht="31.5">
      <c r="A23" s="2">
        <v>6</v>
      </c>
      <c r="B23" s="2"/>
      <c r="C23" s="42" t="s">
        <v>78</v>
      </c>
      <c r="D23" s="7" t="s">
        <v>64</v>
      </c>
      <c r="E23" s="49">
        <v>1</v>
      </c>
      <c r="F23" s="50" t="s">
        <v>72</v>
      </c>
      <c r="G23" s="4"/>
      <c r="H23" s="5"/>
      <c r="I23" s="5"/>
      <c r="J23" s="21"/>
      <c r="K23" s="22"/>
      <c r="L23" s="51">
        <v>32448</v>
      </c>
      <c r="M23" s="52">
        <v>38061.504000000001</v>
      </c>
      <c r="N23" s="52">
        <v>34070.400000000001</v>
      </c>
      <c r="O23" s="30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6">
        <f t="shared" si="0"/>
        <v>3</v>
      </c>
      <c r="AB23" s="8">
        <f t="shared" si="1"/>
        <v>34859.97</v>
      </c>
      <c r="AC23" s="8">
        <f t="shared" si="2"/>
        <v>34859.97</v>
      </c>
      <c r="AD23" s="20">
        <f t="shared" si="3"/>
        <v>8.286995258804243</v>
      </c>
    </row>
    <row r="24" spans="1:30" ht="31.5">
      <c r="A24" s="2">
        <v>7</v>
      </c>
      <c r="B24" s="2"/>
      <c r="C24" s="42" t="s">
        <v>79</v>
      </c>
      <c r="D24" s="7" t="s">
        <v>64</v>
      </c>
      <c r="E24" s="49">
        <v>1</v>
      </c>
      <c r="F24" s="50" t="s">
        <v>72</v>
      </c>
      <c r="G24" s="4"/>
      <c r="H24" s="5"/>
      <c r="I24" s="5"/>
      <c r="J24" s="21"/>
      <c r="K24" s="22"/>
      <c r="L24" s="51">
        <v>32448</v>
      </c>
      <c r="M24" s="52">
        <v>38061.504000000001</v>
      </c>
      <c r="N24" s="52">
        <v>34070.400000000001</v>
      </c>
      <c r="O24" s="30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6">
        <f t="shared" si="0"/>
        <v>3</v>
      </c>
      <c r="AB24" s="8">
        <f t="shared" si="1"/>
        <v>34859.97</v>
      </c>
      <c r="AC24" s="8">
        <f t="shared" si="2"/>
        <v>34859.97</v>
      </c>
      <c r="AD24" s="20">
        <f t="shared" si="3"/>
        <v>8.286995258804243</v>
      </c>
    </row>
    <row r="25" spans="1:30" ht="36" customHeight="1">
      <c r="A25" s="2">
        <v>8</v>
      </c>
      <c r="B25" s="2"/>
      <c r="C25" s="42" t="s">
        <v>80</v>
      </c>
      <c r="D25" s="7" t="s">
        <v>64</v>
      </c>
      <c r="E25" s="49">
        <v>1</v>
      </c>
      <c r="F25" s="50" t="s">
        <v>72</v>
      </c>
      <c r="G25" s="4"/>
      <c r="H25" s="5"/>
      <c r="I25" s="5"/>
      <c r="J25" s="21"/>
      <c r="K25" s="22"/>
      <c r="L25" s="51">
        <v>187200</v>
      </c>
      <c r="M25" s="52">
        <v>219585.6</v>
      </c>
      <c r="N25" s="52">
        <v>196560</v>
      </c>
      <c r="O25" s="30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6">
        <f t="shared" si="0"/>
        <v>3</v>
      </c>
      <c r="AB25" s="8">
        <f t="shared" si="1"/>
        <v>201115.2</v>
      </c>
      <c r="AC25" s="8">
        <f t="shared" si="2"/>
        <v>201115.2</v>
      </c>
      <c r="AD25" s="20">
        <f t="shared" si="3"/>
        <v>8.2869957342492562</v>
      </c>
    </row>
    <row r="26" spans="1:30" ht="47.25">
      <c r="A26" s="2">
        <v>9</v>
      </c>
      <c r="B26" s="2"/>
      <c r="C26" s="42" t="s">
        <v>81</v>
      </c>
      <c r="D26" s="7" t="s">
        <v>64</v>
      </c>
      <c r="E26" s="49">
        <v>1</v>
      </c>
      <c r="F26" s="50" t="s">
        <v>72</v>
      </c>
      <c r="G26" s="4"/>
      <c r="H26" s="5"/>
      <c r="I26" s="5"/>
      <c r="J26" s="21"/>
      <c r="K26" s="22"/>
      <c r="L26" s="51">
        <v>202800</v>
      </c>
      <c r="M26" s="52">
        <v>237884.4</v>
      </c>
      <c r="N26" s="52">
        <v>212940</v>
      </c>
      <c r="O26" s="30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6">
        <f t="shared" si="0"/>
        <v>3</v>
      </c>
      <c r="AB26" s="8">
        <f t="shared" si="1"/>
        <v>217874.80000000002</v>
      </c>
      <c r="AC26" s="8">
        <f t="shared" si="2"/>
        <v>217874.80000000002</v>
      </c>
      <c r="AD26" s="20">
        <f t="shared" si="3"/>
        <v>8.2869957342489577</v>
      </c>
    </row>
    <row r="27" spans="1:30" ht="47.25">
      <c r="A27" s="2">
        <v>10</v>
      </c>
      <c r="B27" s="2"/>
      <c r="C27" s="42" t="s">
        <v>82</v>
      </c>
      <c r="D27" s="7" t="s">
        <v>64</v>
      </c>
      <c r="E27" s="49">
        <v>1</v>
      </c>
      <c r="F27" s="51">
        <v>86100</v>
      </c>
      <c r="G27" s="4"/>
      <c r="H27" s="5"/>
      <c r="I27" s="5"/>
      <c r="J27" s="21"/>
      <c r="K27" s="22"/>
      <c r="L27" s="51">
        <v>62083.839999999997</v>
      </c>
      <c r="M27" s="52">
        <v>72824.344320000004</v>
      </c>
      <c r="N27" s="52">
        <v>65188.031999999999</v>
      </c>
      <c r="O27" s="30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6">
        <f t="shared" si="0"/>
        <v>3</v>
      </c>
      <c r="AB27" s="8">
        <f t="shared" si="1"/>
        <v>66698.740000000005</v>
      </c>
      <c r="AC27" s="8">
        <f t="shared" si="2"/>
        <v>66698.740000000005</v>
      </c>
      <c r="AD27" s="20">
        <f t="shared" si="3"/>
        <v>8.2869955818417349</v>
      </c>
    </row>
    <row r="28" spans="1:30" ht="15.75">
      <c r="A28" s="2">
        <v>11</v>
      </c>
      <c r="B28" s="2"/>
      <c r="C28" s="42" t="s">
        <v>83</v>
      </c>
      <c r="D28" s="7" t="s">
        <v>64</v>
      </c>
      <c r="E28" s="49">
        <v>1</v>
      </c>
      <c r="F28" s="51">
        <v>86362.5</v>
      </c>
      <c r="G28" s="4"/>
      <c r="H28" s="5"/>
      <c r="I28" s="5"/>
      <c r="J28" s="21"/>
      <c r="K28" s="22"/>
      <c r="L28" s="51">
        <v>62273.120000000003</v>
      </c>
      <c r="M28" s="52">
        <v>73046.369760000001</v>
      </c>
      <c r="N28" s="52">
        <v>65386.776000000005</v>
      </c>
      <c r="O28" s="30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6">
        <f t="shared" si="0"/>
        <v>3</v>
      </c>
      <c r="AB28" s="8">
        <f t="shared" si="1"/>
        <v>66902.09</v>
      </c>
      <c r="AC28" s="8">
        <f t="shared" si="2"/>
        <v>66902.09</v>
      </c>
      <c r="AD28" s="20">
        <f t="shared" si="3"/>
        <v>8.2869955591832429</v>
      </c>
    </row>
    <row r="29" spans="1:30" ht="15.75">
      <c r="A29" s="2">
        <v>12</v>
      </c>
      <c r="B29" s="2"/>
      <c r="C29" s="42" t="s">
        <v>84</v>
      </c>
      <c r="D29" s="7" t="s">
        <v>64</v>
      </c>
      <c r="E29" s="53">
        <v>1</v>
      </c>
      <c r="F29" s="51">
        <v>59138.89</v>
      </c>
      <c r="G29" s="4"/>
      <c r="H29" s="5"/>
      <c r="I29" s="5"/>
      <c r="J29" s="21"/>
      <c r="K29" s="22"/>
      <c r="L29" s="51">
        <v>41641.599999999999</v>
      </c>
      <c r="M29" s="52">
        <v>48845.596799999999</v>
      </c>
      <c r="N29" s="52">
        <v>43723.68</v>
      </c>
      <c r="O29" s="30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6">
        <f t="shared" si="0"/>
        <v>3</v>
      </c>
      <c r="AB29" s="8">
        <f t="shared" si="1"/>
        <v>44736.959999999999</v>
      </c>
      <c r="AC29" s="8">
        <f t="shared" si="2"/>
        <v>44736.959999999999</v>
      </c>
      <c r="AD29" s="20">
        <f t="shared" si="3"/>
        <v>8.2869955366618573</v>
      </c>
    </row>
    <row r="30" spans="1:30" ht="15.75">
      <c r="A30" s="2">
        <v>13</v>
      </c>
      <c r="B30" s="2"/>
      <c r="C30" s="42" t="s">
        <v>85</v>
      </c>
      <c r="D30" s="7" t="s">
        <v>64</v>
      </c>
      <c r="E30" s="53">
        <v>1</v>
      </c>
      <c r="F30" s="51">
        <v>60900</v>
      </c>
      <c r="G30" s="4"/>
      <c r="H30" s="5"/>
      <c r="I30" s="5"/>
      <c r="J30" s="21"/>
      <c r="K30" s="22"/>
      <c r="L30" s="51">
        <v>43912.959999999999</v>
      </c>
      <c r="M30" s="52">
        <v>51509.90208</v>
      </c>
      <c r="N30" s="52">
        <v>46108.608</v>
      </c>
      <c r="O30" s="30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6">
        <f t="shared" si="0"/>
        <v>3</v>
      </c>
      <c r="AB30" s="8">
        <f t="shared" si="1"/>
        <v>47177.16</v>
      </c>
      <c r="AC30" s="8">
        <f t="shared" si="2"/>
        <v>47177.16</v>
      </c>
      <c r="AD30" s="20">
        <f t="shared" si="3"/>
        <v>8.2869951534102544</v>
      </c>
    </row>
    <row r="31" spans="1:30" ht="15.75">
      <c r="A31" s="2">
        <v>14</v>
      </c>
      <c r="B31" s="2"/>
      <c r="C31" s="42" t="s">
        <v>86</v>
      </c>
      <c r="D31" s="7" t="s">
        <v>64</v>
      </c>
      <c r="E31" s="53">
        <v>1</v>
      </c>
      <c r="F31" s="51">
        <v>52500</v>
      </c>
      <c r="G31" s="4"/>
      <c r="H31" s="5"/>
      <c r="I31" s="5"/>
      <c r="J31" s="21"/>
      <c r="K31" s="22"/>
      <c r="L31" s="51">
        <v>37856</v>
      </c>
      <c r="M31" s="52">
        <v>44405.087999999996</v>
      </c>
      <c r="N31" s="52">
        <v>39748.800000000003</v>
      </c>
      <c r="O31" s="30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6">
        <f t="shared" si="0"/>
        <v>3</v>
      </c>
      <c r="AB31" s="8">
        <f t="shared" si="1"/>
        <v>40669.97</v>
      </c>
      <c r="AC31" s="8">
        <f t="shared" si="2"/>
        <v>40669.97</v>
      </c>
      <c r="AD31" s="20">
        <f t="shared" si="3"/>
        <v>8.2869942399945682</v>
      </c>
    </row>
    <row r="32" spans="1:30" ht="31.5">
      <c r="A32" s="2">
        <v>15</v>
      </c>
      <c r="B32" s="2"/>
      <c r="C32" s="42" t="s">
        <v>87</v>
      </c>
      <c r="D32" s="7" t="s">
        <v>64</v>
      </c>
      <c r="E32" s="53">
        <v>1</v>
      </c>
      <c r="F32" s="51">
        <v>60900</v>
      </c>
      <c r="G32" s="4"/>
      <c r="H32" s="5"/>
      <c r="I32" s="5"/>
      <c r="J32" s="21"/>
      <c r="K32" s="22"/>
      <c r="L32" s="51">
        <v>37856</v>
      </c>
      <c r="M32" s="52">
        <v>44405.087999999996</v>
      </c>
      <c r="N32" s="52">
        <v>39748.800000000003</v>
      </c>
      <c r="O32" s="30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6">
        <f t="shared" si="0"/>
        <v>3</v>
      </c>
      <c r="AB32" s="8">
        <f t="shared" si="1"/>
        <v>40669.97</v>
      </c>
      <c r="AC32" s="8">
        <f t="shared" si="2"/>
        <v>40669.97</v>
      </c>
      <c r="AD32" s="20">
        <f t="shared" si="3"/>
        <v>8.2869942399945682</v>
      </c>
    </row>
    <row r="33" spans="1:30" ht="24" customHeight="1">
      <c r="A33" s="2">
        <v>30</v>
      </c>
      <c r="B33" s="17"/>
      <c r="C33" s="62" t="s">
        <v>5</v>
      </c>
      <c r="D33" s="63"/>
      <c r="E33" s="63"/>
      <c r="F33" s="63"/>
      <c r="G33" s="63"/>
      <c r="H33" s="63"/>
      <c r="I33" s="63"/>
      <c r="J33" s="63"/>
      <c r="K33" s="63"/>
      <c r="L33" s="63"/>
      <c r="M33" s="63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18"/>
      <c r="AC33" s="18">
        <f>SUM(AC19:AC32)</f>
        <v>969535.97</v>
      </c>
      <c r="AD33" s="19"/>
    </row>
    <row r="34" spans="1:30" ht="13.5" customHeight="1"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10"/>
    </row>
    <row r="35" spans="1:30" s="11" customFormat="1" ht="13.5" customHeight="1">
      <c r="C35" s="11" t="s">
        <v>8</v>
      </c>
      <c r="L35" s="32"/>
    </row>
    <row r="36" spans="1:30" ht="13.5" customHeight="1">
      <c r="L36" s="12"/>
    </row>
    <row r="37" spans="1:30" ht="13.5" customHeight="1">
      <c r="C37" s="13" t="s">
        <v>0</v>
      </c>
    </row>
    <row r="38" spans="1:30" ht="13.5" customHeight="1"/>
    <row r="39" spans="1:30" ht="13.5" customHeight="1">
      <c r="C39" s="37"/>
      <c r="D39" s="14"/>
      <c r="E39" s="14"/>
      <c r="F39" s="71" t="s">
        <v>65</v>
      </c>
      <c r="G39" s="71"/>
      <c r="H39" s="71"/>
      <c r="I39" s="71"/>
      <c r="J39" s="71"/>
      <c r="K39" s="15"/>
      <c r="L39" s="71"/>
      <c r="M39" s="71"/>
      <c r="N39" s="71"/>
      <c r="O39" s="38"/>
      <c r="P39" s="38"/>
      <c r="V39" s="70" t="s">
        <v>66</v>
      </c>
      <c r="W39" s="71"/>
      <c r="X39" s="71"/>
      <c r="Y39" s="71"/>
      <c r="Z39" s="71"/>
      <c r="AA39" s="71"/>
      <c r="AB39" s="71"/>
      <c r="AC39" s="25"/>
    </row>
    <row r="40" spans="1:30" ht="13.5" customHeight="1">
      <c r="C40" s="39" t="s">
        <v>2</v>
      </c>
      <c r="D40" s="14"/>
      <c r="E40" s="14"/>
      <c r="F40" s="72" t="s">
        <v>24</v>
      </c>
      <c r="G40" s="72"/>
      <c r="H40" s="72"/>
      <c r="I40" s="72"/>
      <c r="J40" s="72"/>
      <c r="L40" s="73" t="s">
        <v>7</v>
      </c>
      <c r="M40" s="73"/>
      <c r="N40" s="73"/>
      <c r="O40" s="38"/>
      <c r="P40" s="38"/>
      <c r="V40" s="72"/>
      <c r="W40" s="72"/>
      <c r="X40" s="72"/>
      <c r="Y40" s="72"/>
      <c r="Z40" s="72"/>
      <c r="AA40" s="72"/>
      <c r="AB40" s="72"/>
    </row>
    <row r="41" spans="1:30" ht="13.5" customHeight="1">
      <c r="C41" s="16"/>
    </row>
    <row r="42" spans="1:30" ht="13.5" customHeight="1">
      <c r="C42" s="13" t="s">
        <v>25</v>
      </c>
    </row>
    <row r="43" spans="1:30" ht="13.5" customHeight="1"/>
    <row r="44" spans="1:30">
      <c r="C44" s="37"/>
      <c r="D44" s="14"/>
      <c r="E44" s="14"/>
      <c r="F44" s="71" t="s">
        <v>62</v>
      </c>
      <c r="G44" s="71"/>
      <c r="H44" s="71"/>
      <c r="I44" s="71"/>
      <c r="J44" s="71"/>
      <c r="K44" s="15"/>
      <c r="L44" s="71"/>
      <c r="M44" s="71"/>
      <c r="N44" s="71"/>
      <c r="O44" s="38"/>
      <c r="P44" s="38"/>
      <c r="V44" s="70" t="s">
        <v>63</v>
      </c>
      <c r="W44" s="71"/>
      <c r="X44" s="71"/>
      <c r="Y44" s="71"/>
      <c r="Z44" s="71"/>
      <c r="AA44" s="71"/>
      <c r="AB44" s="71"/>
    </row>
    <row r="45" spans="1:30">
      <c r="C45" s="39" t="s">
        <v>2</v>
      </c>
      <c r="D45" s="14"/>
      <c r="E45" s="14"/>
      <c r="F45" s="72" t="s">
        <v>24</v>
      </c>
      <c r="G45" s="72"/>
      <c r="H45" s="72"/>
      <c r="I45" s="72"/>
      <c r="J45" s="72"/>
      <c r="L45" s="73" t="s">
        <v>7</v>
      </c>
      <c r="M45" s="73"/>
      <c r="N45" s="73"/>
      <c r="O45" s="38"/>
      <c r="P45" s="38"/>
      <c r="V45" s="72"/>
      <c r="W45" s="72"/>
      <c r="X45" s="72"/>
      <c r="Y45" s="72"/>
      <c r="Z45" s="72"/>
      <c r="AA45" s="72"/>
      <c r="AB45" s="72"/>
    </row>
    <row r="48" spans="1:30">
      <c r="C48" s="13" t="s">
        <v>57</v>
      </c>
    </row>
    <row r="50" spans="3:30"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</row>
  </sheetData>
  <sheetProtection formatCells="0" formatColumns="0" formatRows="0" insertHyperlinks="0" sort="0" autoFilter="0"/>
  <protectedRanges>
    <protectedRange sqref="I18 L16:Z17" name="Диапазон7"/>
    <protectedRange sqref="D6:AC7" name="Диапазон1"/>
    <protectedRange sqref="D10:AC12" name="Диапазон2"/>
    <protectedRange sqref="A33 A18:C32 E18:E32" name="Диапазон3"/>
    <protectedRange sqref="P18:Z32" name="Диапазон4"/>
    <protectedRange sqref="C39 F39 L39 L44 C44 F44" name="Диапазон5"/>
    <protectedRange sqref="V1" name="Диапазон8_1"/>
    <protectedRange sqref="L18:O32 F27:F32" name="Диапазон4_1"/>
    <protectedRange sqref="D18:D32" name="Диапазон3_2"/>
    <protectedRange sqref="G18:H18 G19:I32" name="Диапазон3_4"/>
    <protectedRange sqref="F18" name="Диапазон3_3_1"/>
  </protectedRanges>
  <mergeCells count="42">
    <mergeCell ref="B14:B16"/>
    <mergeCell ref="F14:I14"/>
    <mergeCell ref="I15:I16"/>
    <mergeCell ref="L44:N44"/>
    <mergeCell ref="L45:N45"/>
    <mergeCell ref="F44:J44"/>
    <mergeCell ref="F45:J45"/>
    <mergeCell ref="J14:J16"/>
    <mergeCell ref="F15:F16"/>
    <mergeCell ref="V44:AB44"/>
    <mergeCell ref="V45:AB45"/>
    <mergeCell ref="L39:N39"/>
    <mergeCell ref="L40:N40"/>
    <mergeCell ref="F39:J39"/>
    <mergeCell ref="F40:J40"/>
    <mergeCell ref="V39:AB39"/>
    <mergeCell ref="V40:AB40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50:AD50"/>
    <mergeCell ref="L15:P15"/>
    <mergeCell ref="AD14:AD16"/>
    <mergeCell ref="A14:A16"/>
    <mergeCell ref="C4:AC4"/>
    <mergeCell ref="C33:M33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disablePrompts="1"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49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2022-09-26T09:50:10Z</cp:lastPrinted>
  <dcterms:created xsi:type="dcterms:W3CDTF">1996-10-08T23:32:33Z</dcterms:created>
  <dcterms:modified xsi:type="dcterms:W3CDTF">2022-09-28T04:42:05Z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